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3 aktualizacja\IW IP RPO WSL - WUP\DO WUP 29.12.2017\Załączniki do IW IP RPO WSL_WUP\8\"/>
    </mc:Choice>
  </mc:AlternateContent>
  <bookViews>
    <workbookView xWindow="0" yWindow="0" windowWidth="19440" windowHeight="1144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7" i="1" l="1"/>
  <c r="AL7" i="1"/>
  <c r="AG7" i="1"/>
  <c r="AF7" i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<sst xmlns="http://schemas.openxmlformats.org/spreadsheetml/2006/main" count="139" uniqueCount="104">
  <si>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</si>
  <si>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</si>
  <si>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</si>
  <si>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</si>
  <si>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</si>
  <si>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</si>
  <si>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</si>
  <si>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</si>
  <si>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</si>
  <si>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</si>
  <si>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Nieprawidłowość ujęta w rocznym zestawieniu wydatków</t>
  </si>
  <si>
    <t>Numer sprawy w rejestrze obciążeń na projekcie w SL2014</t>
  </si>
  <si>
    <t>Łączna kwota do odzyskania (zgodnie z wpisem do ROP dla danego obciążenia)</t>
  </si>
  <si>
    <t>Łączna kwota odsetek do odzyskania (zgodnie z wpisem do ROP dla danego obciążenia)</t>
  </si>
  <si>
    <t>UWAGI</t>
  </si>
  <si>
    <t>naruszenie PZP</t>
  </si>
  <si>
    <t>TAK</t>
  </si>
  <si>
    <t>PRZED</t>
  </si>
  <si>
    <t>wycofana</t>
  </si>
  <si>
    <t>zwrot bez wezwania</t>
  </si>
  <si>
    <t>wydatki niekwalifikowalne</t>
  </si>
  <si>
    <t>fałszywe dokumenty potwierdzające wydatki</t>
  </si>
  <si>
    <t>podwójne finansowanie wydatków</t>
  </si>
  <si>
    <t>korekta podatku VAT</t>
  </si>
  <si>
    <t>niezachowanie trwałości projektu</t>
  </si>
  <si>
    <t>inny typ nieprawidłowości</t>
  </si>
  <si>
    <t>dwa lub więcej typów nieprawidłowości</t>
  </si>
  <si>
    <t>konflikt interesów</t>
  </si>
  <si>
    <t>korupcja</t>
  </si>
  <si>
    <t>…</t>
  </si>
  <si>
    <t>zmowa przetargowa</t>
  </si>
  <si>
    <t>inny rodzaj nadużyć finansowych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</si>
  <si>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</si>
  <si>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</si>
  <si>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</si>
  <si>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</si>
  <si>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</si>
  <si>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</si>
  <si>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</si>
  <si>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</si>
  <si>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</si>
  <si>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</si>
  <si>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</si>
  <si>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</si>
  <si>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</si>
  <si>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</si>
  <si>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</si>
  <si>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</si>
  <si>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</si>
  <si>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>UKS</t>
  </si>
  <si>
    <t xml:space="preserve">Indywidualny numer nieprawidłowości 
(wg wzoru: numer_kolejny_nieprawidłowości/ROK/SKRÓT_INSTYTUCJI)
Jeśli nieprawidlowość nie została jeszcze potwierdzona należy wpisać PODEJRZENIE.
</t>
  </si>
  <si>
    <t>Odsetki karne od kwoty odzyskanej zadeklarowanej w danym wniosku o płatność
[PLN]</t>
  </si>
  <si>
    <t>111 Powiązane kontrole</t>
  </si>
  <si>
    <t>113 Komunikat lub wniosek innego kraju członkowskiego</t>
  </si>
  <si>
    <t>130 Kontrola krajowej służby zapobiegającej nadużyciom</t>
  </si>
  <si>
    <t>150 Współpraca międzyresortowa</t>
  </si>
  <si>
    <t>161 Dodatkowa kontrola na wniosek Komisji</t>
  </si>
  <si>
    <t>170 Kontrole wspólnotowe (OLAF, ETO, kontrole KE lub na zlecenie KE)</t>
  </si>
  <si>
    <t>104 Krajowa kontrola skarbowa (US, UKS)</t>
  </si>
  <si>
    <t>160 Inicjatywa Wspólnotowa</t>
  </si>
  <si>
    <t>180 Zapytanie sądowe</t>
  </si>
  <si>
    <t>199 Inne kontrole</t>
  </si>
  <si>
    <t>206 Kontrola dokumentów</t>
  </si>
  <si>
    <t>207 Kontrola kont</t>
  </si>
  <si>
    <t>208 Kontrola dokumentacji</t>
  </si>
  <si>
    <t>209 Kontrola na miejscu w kontekście projektu lub działania</t>
  </si>
  <si>
    <t>301 Spontaniczne wyznanie</t>
  </si>
  <si>
    <t>302 Informator</t>
  </si>
  <si>
    <t>303 Skarga</t>
  </si>
  <si>
    <t>304 Analiza statystyczna</t>
  </si>
  <si>
    <t>305 Porównanie danych</t>
  </si>
  <si>
    <t>306 Kontrole losowe</t>
  </si>
  <si>
    <t>307 Rutyna</t>
  </si>
  <si>
    <t>308 Przypadek</t>
  </si>
  <si>
    <t>309 Istniejące wątpliwości</t>
  </si>
  <si>
    <t>310 Odmowa poddania się kontroli</t>
  </si>
  <si>
    <t>311 Podejrzane zachowanie</t>
  </si>
  <si>
    <t>316 Informacja opublikowana w mass-mediach</t>
  </si>
  <si>
    <t>320 Kontrola ex post</t>
  </si>
  <si>
    <t>330 Kontrola profilaktyczna</t>
  </si>
  <si>
    <t>341 Okresowa lub pełna płatność</t>
  </si>
  <si>
    <t>342 Płatność salda</t>
  </si>
  <si>
    <t>343 Zwolnienie gwarancji</t>
  </si>
  <si>
    <t>350 Przegląd warunków</t>
  </si>
  <si>
    <t>999 Inne przypadki</t>
  </si>
  <si>
    <t>317 Działanie parlamentu</t>
  </si>
  <si>
    <t>101 Krajowa kontrola administracyjna lub skarbowa (NIK, RIO)</t>
  </si>
  <si>
    <t>metoda wykrycia</t>
  </si>
  <si>
    <t>typ nieprawidłowości</t>
  </si>
  <si>
    <t>Nadużycie finansowe</t>
  </si>
  <si>
    <t>Podejrzenie nadużycia</t>
  </si>
  <si>
    <t>Wartości kontraktu /umowy (kwota wydatków kwalifikowalnych)
(Wypełnia pracownik RR-RCW)</t>
  </si>
  <si>
    <t>Nazwa instytucji, która pierwsza wykryła nieprawidłowość (SKRÓT- np. UKS, NIK, ETO, RIO,IZ,IP).</t>
  </si>
  <si>
    <t>Raportowanie do KE
TAK/ (nr zgłoszenia IMS) /ND</t>
  </si>
  <si>
    <t>230 Kontrola na miejscu w kontekście projektu lub działania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</si>
  <si>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</si>
  <si>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</si>
  <si>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</si>
  <si>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</si>
  <si>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</si>
  <si>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Rok/kwartał w którym sporządzono zgłoszenie zamykające /anulujące nieprawidłowość 
RRRR/Q
(Wypełnia pracownik RR-RCW)</t>
  </si>
  <si>
    <t>NIE</t>
  </si>
  <si>
    <t>naruszenie zasad konkurencyjności</t>
  </si>
  <si>
    <r>
      <t xml:space="preserve">  8.1 - Zał. 1 </t>
    </r>
    <r>
      <rPr>
        <i/>
        <sz val="10"/>
        <color theme="1"/>
        <rFont val="Times New Roman"/>
        <family val="1"/>
        <charset val="238"/>
      </rPr>
      <t>Wykaz nieprawidłowości stwierdzonych w ramach Działań/Poddziałań wdrażanych przez IP RPO WSL-WUP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</si>
</sst>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1258957</xdr:colOff>
      <xdr:row>0</xdr:row>
      <xdr:rowOff>66261</xdr:rowOff>
    </xdr:from>
    <xdr:to>
      <xdr:col>11</xdr:col>
      <xdr:colOff>614708</xdr:colOff>
      <xdr:row>0</xdr:row>
      <xdr:rowOff>629506</xdr:rowOff>
    </xdr:to>
    <xdr:pic>
      <xdr:nvPicPr>
        <xdr:cNvPr id="3" name="Obraz 2" descr="C:\Users\peterekan\Desktop\EFS kolor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7348" y="66261"/>
          <a:ext cx="5749925" cy="563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228"/>
  <sheetViews>
    <sheetView tabSelected="1" zoomScale="115" zoomScaleNormal="115" workbookViewId="0">
      <pane xSplit="9" ySplit="6" topLeftCell="J7" activePane="bottomRight" state="frozen"/>
      <selection pane="topRight" activeCell="J1" sqref="J1"/>
      <selection pane="bottomLeft" activeCell="A4" sqref="A4"/>
      <selection pane="bottomRight" activeCell="A2" sqref="A2:O2"/>
    </sheetView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0.140625" style="4" customWidth="1"/>
    <col min="32" max="32" width="14.5703125" style="4" customWidth="1"/>
    <col min="33" max="33" width="10.7109375" style="4" customWidth="1"/>
    <col min="34" max="34" width="12" style="4" customWidth="1"/>
    <col min="35" max="35" width="11.85546875" style="4" customWidth="1"/>
    <col min="36" max="36" width="10.7109375" style="4" customWidth="1"/>
    <col min="37" max="37" width="9.140625" style="4"/>
    <col min="38" max="38" width="11.5703125" style="4" customWidth="1"/>
    <col min="39" max="39" width="13" style="4" customWidth="1"/>
    <col min="40" max="40" width="9.140625" style="4"/>
    <col min="133" max="133" width="7.7109375" customWidth="1"/>
    <col min="134" max="134" width="9.42578125" hidden="1" customWidth="1"/>
    <col min="135" max="135" width="42.5703125" hidden="1" customWidth="1"/>
    <col min="136" max="136" width="28.28515625" hidden="1" customWidth="1"/>
    <col min="137" max="137" width="0" hidden="1" customWidth="1"/>
  </cols>
  <sheetData>
    <row r="1" spans="1:136" ht="70.5" customHeight="1" x14ac:dyDescent="0.25"/>
    <row r="2" spans="1:136" x14ac:dyDescent="0.25">
      <c r="A2" s="42" t="s">
        <v>103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36" x14ac:dyDescent="0.25">
      <c r="A3" s="35"/>
    </row>
    <row r="4" spans="1:136" s="2" customFormat="1" ht="1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/>
      <c r="AB4" s="36" t="s">
        <v>1</v>
      </c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8"/>
    </row>
    <row r="5" spans="1:136" s="2" customFormat="1" x14ac:dyDescent="0.25">
      <c r="A5" s="17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1">
        <v>9</v>
      </c>
      <c r="J5" s="10">
        <v>10</v>
      </c>
      <c r="K5" s="10">
        <v>11</v>
      </c>
      <c r="L5" s="10">
        <v>12</v>
      </c>
      <c r="M5" s="10">
        <v>13</v>
      </c>
      <c r="N5" s="11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10">
        <v>24</v>
      </c>
      <c r="Y5" s="10">
        <v>25</v>
      </c>
      <c r="Z5" s="10">
        <v>26</v>
      </c>
      <c r="AA5" s="10">
        <v>27</v>
      </c>
      <c r="AB5" s="14">
        <v>28</v>
      </c>
      <c r="AC5" s="14">
        <v>29</v>
      </c>
      <c r="AD5" s="14">
        <v>30</v>
      </c>
      <c r="AE5" s="14">
        <v>31</v>
      </c>
      <c r="AF5" s="14">
        <v>32</v>
      </c>
      <c r="AG5" s="14">
        <v>33</v>
      </c>
      <c r="AH5" s="14">
        <v>34</v>
      </c>
      <c r="AI5" s="14">
        <v>35</v>
      </c>
      <c r="AJ5" s="14">
        <v>36</v>
      </c>
      <c r="AK5" s="14">
        <v>37</v>
      </c>
      <c r="AL5" s="14">
        <v>38</v>
      </c>
      <c r="AM5" s="14">
        <v>39</v>
      </c>
      <c r="AN5" s="14">
        <v>40</v>
      </c>
      <c r="EE5" s="2" t="s">
        <v>87</v>
      </c>
      <c r="EF5" s="2" t="s">
        <v>88</v>
      </c>
    </row>
    <row r="6" spans="1:136" s="2" customFormat="1" ht="140.25" customHeight="1" x14ac:dyDescent="0.25">
      <c r="A6" s="27" t="s">
        <v>2</v>
      </c>
      <c r="B6" s="28" t="s">
        <v>3</v>
      </c>
      <c r="C6" s="28" t="s">
        <v>92</v>
      </c>
      <c r="D6" s="29" t="s">
        <v>50</v>
      </c>
      <c r="E6" s="29" t="s">
        <v>48</v>
      </c>
      <c r="F6" s="29" t="s">
        <v>99</v>
      </c>
      <c r="G6" s="29" t="s">
        <v>93</v>
      </c>
      <c r="H6" s="29" t="s">
        <v>98</v>
      </c>
      <c r="I6" s="30" t="s">
        <v>100</v>
      </c>
      <c r="J6" s="29" t="s">
        <v>32</v>
      </c>
      <c r="K6" s="31" t="s">
        <v>4</v>
      </c>
      <c r="L6" s="29" t="s">
        <v>46</v>
      </c>
      <c r="M6" s="29" t="s">
        <v>45</v>
      </c>
      <c r="N6" s="30" t="s">
        <v>91</v>
      </c>
      <c r="O6" s="29" t="s">
        <v>5</v>
      </c>
      <c r="P6" s="29" t="s">
        <v>97</v>
      </c>
      <c r="Q6" s="29" t="s">
        <v>6</v>
      </c>
      <c r="R6" s="29" t="s">
        <v>38</v>
      </c>
      <c r="S6" s="29" t="s">
        <v>33</v>
      </c>
      <c r="T6" s="29" t="s">
        <v>7</v>
      </c>
      <c r="U6" s="32" t="s">
        <v>8</v>
      </c>
      <c r="V6" s="32" t="s">
        <v>34</v>
      </c>
      <c r="W6" s="32" t="s">
        <v>89</v>
      </c>
      <c r="X6" s="32" t="s">
        <v>35</v>
      </c>
      <c r="Y6" s="32" t="s">
        <v>36</v>
      </c>
      <c r="Z6" s="32" t="s">
        <v>37</v>
      </c>
      <c r="AA6" s="32" t="s">
        <v>47</v>
      </c>
      <c r="AB6" s="33" t="s">
        <v>9</v>
      </c>
      <c r="AC6" s="33" t="s">
        <v>40</v>
      </c>
      <c r="AD6" s="33" t="s">
        <v>39</v>
      </c>
      <c r="AE6" s="33" t="s">
        <v>10</v>
      </c>
      <c r="AF6" s="33" t="s">
        <v>41</v>
      </c>
      <c r="AG6" s="33" t="s">
        <v>51</v>
      </c>
      <c r="AH6" s="34" t="s">
        <v>11</v>
      </c>
      <c r="AI6" s="34" t="s">
        <v>42</v>
      </c>
      <c r="AJ6" s="34" t="s">
        <v>43</v>
      </c>
      <c r="AK6" s="34" t="s">
        <v>44</v>
      </c>
      <c r="AL6" s="34" t="s">
        <v>12</v>
      </c>
      <c r="AM6" s="34" t="s">
        <v>13</v>
      </c>
      <c r="AN6" s="33" t="s">
        <v>14</v>
      </c>
      <c r="EE6" t="s">
        <v>86</v>
      </c>
      <c r="EF6" s="2" t="s">
        <v>15</v>
      </c>
    </row>
    <row r="7" spans="1:136" s="2" customFormat="1" ht="36.75" customHeight="1" x14ac:dyDescent="0.25">
      <c r="A7" s="25" t="s">
        <v>96</v>
      </c>
      <c r="B7" s="11" t="s">
        <v>95</v>
      </c>
      <c r="C7" s="11" t="s">
        <v>95</v>
      </c>
      <c r="D7" s="11" t="s">
        <v>95</v>
      </c>
      <c r="E7" s="11" t="s">
        <v>95</v>
      </c>
      <c r="F7" s="11" t="s">
        <v>95</v>
      </c>
      <c r="G7" s="11" t="s">
        <v>95</v>
      </c>
      <c r="H7" s="11" t="s">
        <v>95</v>
      </c>
      <c r="I7" s="11" t="s">
        <v>95</v>
      </c>
      <c r="J7" s="11" t="s">
        <v>95</v>
      </c>
      <c r="K7" s="11" t="s">
        <v>95</v>
      </c>
      <c r="L7" s="11" t="s">
        <v>95</v>
      </c>
      <c r="M7" s="11" t="s">
        <v>95</v>
      </c>
      <c r="N7" s="11">
        <f>SUM(N8:N1003)</f>
        <v>0</v>
      </c>
      <c r="O7" s="12" t="s">
        <v>95</v>
      </c>
      <c r="P7" s="12" t="s">
        <v>95</v>
      </c>
      <c r="Q7" s="12" t="s">
        <v>95</v>
      </c>
      <c r="R7" s="22">
        <f>SUM(R8:R1003)</f>
        <v>0</v>
      </c>
      <c r="S7" s="22">
        <f>SUM(S8:S1003)</f>
        <v>0</v>
      </c>
      <c r="T7" s="22">
        <f>SUM(T8:T1003)</f>
        <v>0</v>
      </c>
      <c r="U7" s="13" t="s">
        <v>95</v>
      </c>
      <c r="V7" s="23">
        <f>SUM(V8:V1003)</f>
        <v>0</v>
      </c>
      <c r="W7" s="13" t="s">
        <v>95</v>
      </c>
      <c r="X7" s="13" t="s">
        <v>95</v>
      </c>
      <c r="Y7" s="13" t="s">
        <v>95</v>
      </c>
      <c r="Z7" s="13" t="s">
        <v>95</v>
      </c>
      <c r="AA7" s="13" t="s">
        <v>95</v>
      </c>
      <c r="AB7" s="26" t="s">
        <v>95</v>
      </c>
      <c r="AC7" s="26" t="s">
        <v>95</v>
      </c>
      <c r="AD7" s="26" t="s">
        <v>95</v>
      </c>
      <c r="AE7" s="26" t="s">
        <v>95</v>
      </c>
      <c r="AF7" s="24">
        <f>SUM(AF8:AF1003)</f>
        <v>0</v>
      </c>
      <c r="AG7" s="24">
        <f>SUM(AG8:AG1003)</f>
        <v>0</v>
      </c>
      <c r="AH7" s="16" t="s">
        <v>95</v>
      </c>
      <c r="AI7" s="16" t="s">
        <v>95</v>
      </c>
      <c r="AJ7" s="16" t="s">
        <v>95</v>
      </c>
      <c r="AK7" s="16" t="s">
        <v>95</v>
      </c>
      <c r="AL7" s="24">
        <f>SUM(AL8:AL1003)</f>
        <v>0</v>
      </c>
      <c r="AM7" s="24">
        <f>SUM(AM8:AM1003)</f>
        <v>0</v>
      </c>
      <c r="AN7" s="15" t="s">
        <v>95</v>
      </c>
      <c r="EE7" t="s">
        <v>58</v>
      </c>
      <c r="EF7" t="s">
        <v>20</v>
      </c>
    </row>
    <row r="8" spans="1:136" ht="60" x14ac:dyDescent="0.25">
      <c r="A8" s="3">
        <v>1</v>
      </c>
      <c r="B8" s="3"/>
      <c r="C8" s="3" t="s">
        <v>49</v>
      </c>
      <c r="D8" s="3"/>
      <c r="E8" s="3"/>
      <c r="F8" s="5">
        <v>42370</v>
      </c>
      <c r="G8" s="3"/>
      <c r="H8" s="3"/>
      <c r="I8" s="18"/>
      <c r="J8" s="3" t="s">
        <v>86</v>
      </c>
      <c r="K8" s="3"/>
      <c r="L8" s="3"/>
      <c r="M8" s="3"/>
      <c r="N8" s="18"/>
      <c r="O8" s="3" t="s">
        <v>102</v>
      </c>
      <c r="P8" s="7"/>
      <c r="Q8" s="8"/>
      <c r="R8" s="1"/>
      <c r="S8" s="1"/>
      <c r="T8" s="1"/>
      <c r="U8" s="6" t="s">
        <v>101</v>
      </c>
      <c r="V8" s="9"/>
      <c r="W8" s="6" t="s">
        <v>90</v>
      </c>
      <c r="X8" s="6" t="s">
        <v>16</v>
      </c>
      <c r="Y8" s="6" t="s">
        <v>16</v>
      </c>
      <c r="Z8" s="6" t="s">
        <v>16</v>
      </c>
      <c r="AA8" s="6" t="s">
        <v>16</v>
      </c>
      <c r="AB8" s="3" t="s">
        <v>17</v>
      </c>
      <c r="AC8" s="3"/>
      <c r="AD8" s="3"/>
      <c r="AE8" s="3" t="s">
        <v>16</v>
      </c>
      <c r="AF8" s="1"/>
      <c r="AG8" s="1"/>
      <c r="AH8" s="1"/>
      <c r="AI8" s="3"/>
      <c r="AJ8" s="3" t="s">
        <v>18</v>
      </c>
      <c r="AK8" s="3" t="s">
        <v>19</v>
      </c>
      <c r="AL8" s="1"/>
      <c r="AM8" s="1"/>
      <c r="AN8" s="3"/>
      <c r="EE8" t="s">
        <v>52</v>
      </c>
      <c r="EF8" t="s">
        <v>21</v>
      </c>
    </row>
    <row r="9" spans="1:136" x14ac:dyDescent="0.25">
      <c r="A9" s="3">
        <v>2</v>
      </c>
      <c r="B9" s="3"/>
      <c r="C9" s="3"/>
      <c r="D9" s="3"/>
      <c r="E9" s="3"/>
      <c r="F9" s="5"/>
      <c r="G9" s="3"/>
      <c r="H9" s="3"/>
      <c r="I9" s="18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3"/>
      <c r="AF9" s="1"/>
      <c r="AG9" s="1"/>
      <c r="AH9" s="1"/>
      <c r="AI9" s="3"/>
      <c r="AJ9" s="3"/>
      <c r="AK9" s="3"/>
      <c r="AL9" s="1"/>
      <c r="AM9" s="1"/>
      <c r="AN9" s="3"/>
      <c r="EE9" t="s">
        <v>53</v>
      </c>
      <c r="EF9" t="s">
        <v>22</v>
      </c>
    </row>
    <row r="10" spans="1:136" x14ac:dyDescent="0.25">
      <c r="A10" s="3">
        <f>A9+1</f>
        <v>3</v>
      </c>
      <c r="B10" s="3"/>
      <c r="C10" s="3"/>
      <c r="D10" s="3"/>
      <c r="E10" s="3"/>
      <c r="F10" s="5"/>
      <c r="G10" s="3"/>
      <c r="H10" s="3"/>
      <c r="I10" s="18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3"/>
      <c r="AF10" s="1"/>
      <c r="AG10" s="1"/>
      <c r="AH10" s="1"/>
      <c r="AI10" s="3"/>
      <c r="AJ10" s="3"/>
      <c r="AK10" s="3"/>
      <c r="AL10" s="1"/>
      <c r="AM10" s="1"/>
      <c r="AN10" s="3"/>
      <c r="EE10" t="s">
        <v>54</v>
      </c>
      <c r="EF10" t="s">
        <v>23</v>
      </c>
    </row>
    <row r="11" spans="1:136" x14ac:dyDescent="0.25">
      <c r="A11" s="3">
        <f t="shared" ref="A11:A17" si="0">A10+1</f>
        <v>4</v>
      </c>
      <c r="B11" s="3"/>
      <c r="C11" s="3"/>
      <c r="D11" s="3"/>
      <c r="E11" s="3"/>
      <c r="F11" s="5"/>
      <c r="G11" s="3"/>
      <c r="H11" s="3"/>
      <c r="I11" s="18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3"/>
      <c r="AF11" s="1"/>
      <c r="AG11" s="1"/>
      <c r="AH11" s="1"/>
      <c r="AI11" s="3"/>
      <c r="AJ11" s="3"/>
      <c r="AK11" s="3"/>
      <c r="AL11" s="1"/>
      <c r="AM11" s="1"/>
      <c r="AN11" s="3"/>
      <c r="EE11" t="s">
        <v>55</v>
      </c>
      <c r="EF11" t="s">
        <v>24</v>
      </c>
    </row>
    <row r="12" spans="1:136" x14ac:dyDescent="0.25">
      <c r="A12" s="3">
        <f t="shared" si="0"/>
        <v>5</v>
      </c>
      <c r="B12" s="3"/>
      <c r="C12" s="3"/>
      <c r="D12" s="3"/>
      <c r="E12" s="3"/>
      <c r="F12" s="5"/>
      <c r="G12" s="3"/>
      <c r="H12" s="3"/>
      <c r="I12" s="18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3"/>
      <c r="AF12" s="1"/>
      <c r="AG12" s="1"/>
      <c r="AH12" s="1"/>
      <c r="AI12" s="3"/>
      <c r="AJ12" s="3"/>
      <c r="AK12" s="3"/>
      <c r="AL12" s="1"/>
      <c r="AM12" s="1"/>
      <c r="AN12" s="3"/>
      <c r="EE12" t="s">
        <v>59</v>
      </c>
      <c r="EF12" t="s">
        <v>25</v>
      </c>
    </row>
    <row r="13" spans="1:136" x14ac:dyDescent="0.25">
      <c r="A13" s="3">
        <f t="shared" si="0"/>
        <v>6</v>
      </c>
      <c r="B13" s="3"/>
      <c r="C13" s="3"/>
      <c r="D13" s="3"/>
      <c r="E13" s="3"/>
      <c r="F13" s="5"/>
      <c r="G13" s="3"/>
      <c r="H13" s="3"/>
      <c r="I13" s="18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3"/>
      <c r="AF13" s="1"/>
      <c r="AG13" s="1"/>
      <c r="AH13" s="1"/>
      <c r="AI13" s="3"/>
      <c r="AJ13" s="3"/>
      <c r="AK13" s="3"/>
      <c r="AL13" s="1"/>
      <c r="AM13" s="1"/>
      <c r="AN13" s="3"/>
      <c r="EE13" t="s">
        <v>56</v>
      </c>
      <c r="EF13" t="s">
        <v>26</v>
      </c>
    </row>
    <row r="14" spans="1:136" x14ac:dyDescent="0.25">
      <c r="A14" s="3">
        <f t="shared" si="0"/>
        <v>7</v>
      </c>
      <c r="B14" s="3"/>
      <c r="C14" s="3"/>
      <c r="D14" s="3"/>
      <c r="E14" s="3"/>
      <c r="F14" s="5"/>
      <c r="G14" s="3"/>
      <c r="H14" s="3"/>
      <c r="I14" s="18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3"/>
      <c r="AF14" s="1"/>
      <c r="AG14" s="1"/>
      <c r="AH14" s="1"/>
      <c r="AI14" s="3"/>
      <c r="AJ14" s="3"/>
      <c r="AK14" s="3"/>
      <c r="AL14" s="1"/>
      <c r="AM14" s="1"/>
      <c r="AN14" s="3"/>
      <c r="EE14" t="s">
        <v>57</v>
      </c>
      <c r="EF14" t="s">
        <v>27</v>
      </c>
    </row>
    <row r="15" spans="1:136" x14ac:dyDescent="0.25">
      <c r="A15" s="3">
        <f t="shared" si="0"/>
        <v>8</v>
      </c>
      <c r="B15" s="3"/>
      <c r="C15" s="3"/>
      <c r="D15" s="3"/>
      <c r="E15" s="3"/>
      <c r="F15" s="5"/>
      <c r="G15" s="3"/>
      <c r="H15" s="3"/>
      <c r="I15" s="18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3"/>
      <c r="AF15" s="1"/>
      <c r="AG15" s="1"/>
      <c r="AH15" s="1"/>
      <c r="AI15" s="3"/>
      <c r="AJ15" s="3"/>
      <c r="AK15" s="3"/>
      <c r="AL15" s="1"/>
      <c r="AM15" s="1"/>
      <c r="AN15" s="3"/>
      <c r="EE15" t="s">
        <v>60</v>
      </c>
      <c r="EF15" t="s">
        <v>28</v>
      </c>
    </row>
    <row r="16" spans="1:136" x14ac:dyDescent="0.25">
      <c r="A16" s="3">
        <f t="shared" si="0"/>
        <v>9</v>
      </c>
      <c r="B16" s="3"/>
      <c r="C16" s="3"/>
      <c r="D16" s="3"/>
      <c r="E16" s="3"/>
      <c r="F16" s="5"/>
      <c r="G16" s="3"/>
      <c r="H16" s="3"/>
      <c r="I16" s="18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3"/>
      <c r="AF16" s="1"/>
      <c r="AG16" s="1"/>
      <c r="AH16" s="1"/>
      <c r="AI16" s="3"/>
      <c r="AJ16" s="3"/>
      <c r="AK16" s="3"/>
      <c r="AL16" s="1"/>
      <c r="AM16" s="1"/>
      <c r="AN16" s="3"/>
      <c r="EE16" t="s">
        <v>61</v>
      </c>
      <c r="EF16" t="s">
        <v>30</v>
      </c>
    </row>
    <row r="17" spans="1:136" x14ac:dyDescent="0.25">
      <c r="A17" s="3">
        <f t="shared" si="0"/>
        <v>10</v>
      </c>
      <c r="B17" s="3"/>
      <c r="C17" s="3"/>
      <c r="D17" s="3"/>
      <c r="E17" s="3"/>
      <c r="F17" s="5"/>
      <c r="G17" s="3"/>
      <c r="H17" s="3"/>
      <c r="I17" s="18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3"/>
      <c r="AF17" s="1"/>
      <c r="AG17" s="1"/>
      <c r="AH17" s="1"/>
      <c r="AI17" s="3"/>
      <c r="AJ17" s="3"/>
      <c r="AK17" s="3"/>
      <c r="AL17" s="1"/>
      <c r="AM17" s="1"/>
      <c r="AN17" s="3"/>
      <c r="EE17" t="s">
        <v>62</v>
      </c>
      <c r="EF17" t="s">
        <v>31</v>
      </c>
    </row>
    <row r="18" spans="1:136" x14ac:dyDescent="0.25">
      <c r="A18" s="3" t="s">
        <v>29</v>
      </c>
      <c r="B18" s="3"/>
      <c r="C18" s="3"/>
      <c r="D18" s="3"/>
      <c r="E18" s="3"/>
      <c r="F18" s="5"/>
      <c r="G18" s="3"/>
      <c r="H18" s="3"/>
      <c r="I18" s="18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3"/>
      <c r="AF18" s="1"/>
      <c r="AG18" s="1"/>
      <c r="AH18" s="1"/>
      <c r="AI18" s="3"/>
      <c r="AJ18" s="3"/>
      <c r="AK18" s="3"/>
      <c r="AL18" s="1"/>
      <c r="AM18" s="1"/>
      <c r="AN18" s="3"/>
      <c r="EE18" t="s">
        <v>63</v>
      </c>
      <c r="EF18" t="s">
        <v>102</v>
      </c>
    </row>
    <row r="19" spans="1:136" x14ac:dyDescent="0.25">
      <c r="A19" s="1"/>
      <c r="B19" s="3"/>
      <c r="C19" s="3"/>
      <c r="D19" s="3"/>
      <c r="E19" s="3"/>
      <c r="F19" s="5"/>
      <c r="G19" s="3"/>
      <c r="H19" s="3"/>
      <c r="I19" s="18"/>
      <c r="J19" s="3"/>
      <c r="K19" s="3"/>
      <c r="L19" s="3"/>
      <c r="M19" s="3"/>
      <c r="N19" s="18"/>
      <c r="O19" s="3"/>
      <c r="P19" s="7"/>
      <c r="Q19" s="8"/>
      <c r="R19" s="1"/>
      <c r="S19" s="1"/>
      <c r="T19" s="1"/>
      <c r="U19" s="6"/>
      <c r="V19" s="9"/>
      <c r="W19" s="6"/>
      <c r="X19" s="6"/>
      <c r="Y19" s="6"/>
      <c r="Z19" s="6"/>
      <c r="AA19" s="6"/>
      <c r="AB19" s="3"/>
      <c r="AC19" s="3"/>
      <c r="AD19" s="3"/>
      <c r="AE19" s="3"/>
      <c r="AF19" s="1"/>
      <c r="AG19" s="1"/>
      <c r="AH19" s="1"/>
      <c r="AI19" s="3"/>
      <c r="AJ19" s="3"/>
      <c r="AK19" s="3"/>
      <c r="AL19" s="1"/>
      <c r="AM19" s="1"/>
      <c r="AN19" s="3"/>
      <c r="EE19" t="s">
        <v>64</v>
      </c>
    </row>
    <row r="20" spans="1:136" x14ac:dyDescent="0.25">
      <c r="N20" s="20"/>
      <c r="EE20" t="s">
        <v>65</v>
      </c>
    </row>
    <row r="21" spans="1:136" x14ac:dyDescent="0.25">
      <c r="N21" s="20"/>
      <c r="EE21" t="s">
        <v>94</v>
      </c>
    </row>
    <row r="22" spans="1:136" x14ac:dyDescent="0.25">
      <c r="N22" s="20"/>
      <c r="EE22" t="s">
        <v>66</v>
      </c>
    </row>
    <row r="23" spans="1:136" x14ac:dyDescent="0.25">
      <c r="N23" s="20"/>
      <c r="EE23" t="s">
        <v>67</v>
      </c>
    </row>
    <row r="24" spans="1:136" x14ac:dyDescent="0.25">
      <c r="N24" s="20"/>
      <c r="EE24" t="s">
        <v>68</v>
      </c>
    </row>
    <row r="25" spans="1:136" x14ac:dyDescent="0.25">
      <c r="N25" s="20"/>
      <c r="EE25" t="s">
        <v>69</v>
      </c>
    </row>
    <row r="26" spans="1:136" x14ac:dyDescent="0.25">
      <c r="N26" s="20"/>
      <c r="EE26" t="s">
        <v>70</v>
      </c>
    </row>
    <row r="27" spans="1:136" x14ac:dyDescent="0.25">
      <c r="N27" s="20"/>
      <c r="EE27" t="s">
        <v>71</v>
      </c>
    </row>
    <row r="28" spans="1:136" x14ac:dyDescent="0.25">
      <c r="N28" s="20"/>
      <c r="EE28" t="s">
        <v>72</v>
      </c>
    </row>
    <row r="29" spans="1:136" x14ac:dyDescent="0.25">
      <c r="N29" s="20"/>
      <c r="EE29" t="s">
        <v>73</v>
      </c>
    </row>
    <row r="30" spans="1:136" x14ac:dyDescent="0.25">
      <c r="N30" s="20"/>
      <c r="EE30" t="s">
        <v>74</v>
      </c>
    </row>
    <row r="31" spans="1:136" x14ac:dyDescent="0.25">
      <c r="N31" s="20"/>
      <c r="EE31" t="s">
        <v>75</v>
      </c>
    </row>
    <row r="32" spans="1:136" x14ac:dyDescent="0.25">
      <c r="N32" s="20"/>
      <c r="EE32" t="s">
        <v>76</v>
      </c>
    </row>
    <row r="33" spans="14:135" x14ac:dyDescent="0.25">
      <c r="N33" s="20"/>
      <c r="EE33" t="s">
        <v>77</v>
      </c>
    </row>
    <row r="34" spans="14:135" x14ac:dyDescent="0.25">
      <c r="N34" s="20"/>
      <c r="EE34" t="s">
        <v>85</v>
      </c>
    </row>
    <row r="35" spans="14:135" x14ac:dyDescent="0.25">
      <c r="N35" s="20"/>
      <c r="EE35" t="s">
        <v>78</v>
      </c>
    </row>
    <row r="36" spans="14:135" x14ac:dyDescent="0.25">
      <c r="N36" s="20"/>
      <c r="EE36" t="s">
        <v>79</v>
      </c>
    </row>
    <row r="37" spans="14:135" x14ac:dyDescent="0.25">
      <c r="N37" s="20"/>
      <c r="EE37" t="s">
        <v>80</v>
      </c>
    </row>
    <row r="38" spans="14:135" x14ac:dyDescent="0.25">
      <c r="N38" s="20"/>
      <c r="EE38" t="s">
        <v>81</v>
      </c>
    </row>
    <row r="39" spans="14:135" x14ac:dyDescent="0.25">
      <c r="N39" s="20"/>
      <c r="EE39" t="s">
        <v>82</v>
      </c>
    </row>
    <row r="40" spans="14:135" x14ac:dyDescent="0.25">
      <c r="N40" s="20"/>
      <c r="EE40" t="s">
        <v>83</v>
      </c>
    </row>
    <row r="41" spans="14:135" x14ac:dyDescent="0.25">
      <c r="N41" s="20"/>
      <c r="EE41" t="s">
        <v>84</v>
      </c>
    </row>
    <row r="42" spans="14:135" x14ac:dyDescent="0.25">
      <c r="N42" s="20"/>
    </row>
    <row r="43" spans="14:135" x14ac:dyDescent="0.25">
      <c r="N43" s="20"/>
    </row>
    <row r="44" spans="14:135" x14ac:dyDescent="0.25">
      <c r="N44" s="20"/>
    </row>
    <row r="45" spans="14:135" x14ac:dyDescent="0.25">
      <c r="N45" s="20"/>
    </row>
    <row r="46" spans="14:135" x14ac:dyDescent="0.25">
      <c r="N46" s="20"/>
    </row>
    <row r="47" spans="14:135" x14ac:dyDescent="0.25">
      <c r="N47" s="20"/>
    </row>
    <row r="48" spans="14:135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  <row r="228" spans="14:14" x14ac:dyDescent="0.25">
      <c r="N228" s="20"/>
    </row>
  </sheetData>
  <mergeCells count="3">
    <mergeCell ref="AB4:AN4"/>
    <mergeCell ref="A4:AA4"/>
    <mergeCell ref="A2:O2"/>
  </mergeCells>
  <dataValidations count="14">
    <dataValidation type="list" allowBlank="1" showInputMessage="1" showErrorMessage="1" sqref="W8:W19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>
      <formula1>41640</formula1>
    </dataValidation>
    <dataValidation type="textLength" operator="equal" allowBlank="1" showInputMessage="1" showErrorMessage="1" sqref="K8:K19">
      <formula1>28</formula1>
    </dataValidation>
    <dataValidation type="list" allowBlank="1" showInputMessage="1" showErrorMessage="1" sqref="X8:AA19 AE8:AE19">
      <formula1>"TAK,NIE"</formula1>
    </dataValidation>
    <dataValidation type="textLength" operator="equal" allowBlank="1" showInputMessage="1" showErrorMessage="1" sqref="B8:B19 AH8:AH19">
      <formula1>23</formula1>
    </dataValidation>
    <dataValidation type="textLength" operator="equal" allowBlank="1" showInputMessage="1" showErrorMessage="1" sqref="AI8:AI19">
      <formula1>20</formula1>
    </dataValidation>
    <dataValidation type="list" allowBlank="1" showInputMessage="1" showErrorMessage="1" sqref="C8:C19">
      <formula1>"UKS,NIK,ETO,RIO,Wojewoda,IA,OLAF,KE,IP,IZ,INNE"</formula1>
    </dataValidation>
    <dataValidation type="list" allowBlank="1" showInputMessage="1" showErrorMessage="1" sqref="J8:J19">
      <formula1>$EE$6:$EE$41</formula1>
    </dataValidation>
    <dataValidation type="list" allowBlank="1" showInputMessage="1" showErrorMessage="1" sqref="O9:O19">
      <formula1>$EF$6:$EF$17</formula1>
    </dataValidation>
    <dataValidation type="list" allowBlank="1" showInputMessage="1" showErrorMessage="1" sqref="AB8:AB19">
      <formula1>"PRZED,PO,ND"</formula1>
    </dataValidation>
    <dataValidation type="list" allowBlank="1" showInputMessage="1" showErrorMessage="1" sqref="U8:U19">
      <formula1>"TAK,NIE,ANULOWANA,USUNIĘTO Z ZAKRESU PROJEKTU"</formula1>
    </dataValidation>
    <dataValidation type="list" allowBlank="1" showInputMessage="1" showErrorMessage="1" sqref="AJ8:AJ19">
      <formula1>"wycofana,do odzyskania,odzyskana,niemożliwa do odzyskania,ND"</formula1>
    </dataValidation>
    <dataValidation type="list" allowBlank="1" showInputMessage="1" showErrorMessage="1" sqref="AK8:AK19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O8">
      <formula1>$EF$6:$EF$18</formula1>
    </dataValidation>
  </dataValidation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Peterek Anna</cp:lastModifiedBy>
  <cp:lastPrinted>2017-03-14T08:18:36Z</cp:lastPrinted>
  <dcterms:created xsi:type="dcterms:W3CDTF">2017-02-03T13:51:21Z</dcterms:created>
  <dcterms:modified xsi:type="dcterms:W3CDTF">2017-12-29T10:21:17Z</dcterms:modified>
</cp:coreProperties>
</file>